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Шаблон!$B$17:$S$36</definedName>
  </definedNames>
</workbook>
</file>

<file path=xl/sharedStrings.xml><?xml version="1.0" encoding="utf-8"?>
<sst xmlns="http://schemas.openxmlformats.org/spreadsheetml/2006/main" count="666" uniqueCount="385">
  <si>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</si>
  <si>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</si>
  <si>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</si>
  <si>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</si>
  <si>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</si>
  <si>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</si>
  <si>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</si>
  <si>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</si>
  <si>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</si>
  <si>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</si>
  <si>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</si>
  <si>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</si>
  <si>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</si>
  <si>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</si>
  <si>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</si>
  <si>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</si>
  <si>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</si>
  <si>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</si>
  <si>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</si>
  <si>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</si>
  <si>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</si>
  <si>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</si>
  <si>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</si>
  <si>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</si>
  <si>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</si>
  <si>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</si>
  <si>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</si>
  <si>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</si>
  <si>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</si>
  <si>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</si>
  <si>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</si>
  <si>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</si>
  <si>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</si>
  <si>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</si>
  <si>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</si>
  <si>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</si>
  <si>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</si>
  <si>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</si>
  <si>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</si>
  <si>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</si>
  <si>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</si>
  <si>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</si>
  <si>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</si>
  <si>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</si>
  <si>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</si>
  <si>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</si>
  <si>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</si>
  <si>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</si>
  <si>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</si>
  <si>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</si>
  <si>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</si>
  <si>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</si>
  <si>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</si>
  <si>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</si>
  <si>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</si>
  <si>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</si>
  <si>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</si>
  <si>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</si>
  <si>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</si>
  <si>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</si>
  <si>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</si>
  <si>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</si>
  <si>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</si>
  <si>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</si>
  <si>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</si>
  <si>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</si>
  <si>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</si>
  <si>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</si>
  <si>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</si>
  <si>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</si>
  <si>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</si>
  <si>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</si>
  <si>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</si>
  <si>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</si>
  <si>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</si>
  <si>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</si>
  <si>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</si>
  <si>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</si>
  <si>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</si>
  <si>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</si>
  <si>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</si>
  <si>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</si>
  <si>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</si>
  <si>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</si>
  <si>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</si>
  <si>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</si>
  <si>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</si>
  <si>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</si>
  <si>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</si>
  <si>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</si>
  <si>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</si>
  <si>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</si>
  <si>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</si>
  <si>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</si>
  <si>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</si>
  <si>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</si>
  <si>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</si>
  <si>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</si>
  <si>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</si>
  <si>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</si>
  <si>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</si>
  <si>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</si>
  <si>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</si>
  <si>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</si>
  <si>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</si>
  <si>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</si>
  <si>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</si>
  <si>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</si>
  <si>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</si>
  <si>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</si>
  <si>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</si>
  <si>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</si>
  <si>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</si>
  <si>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</si>
  <si>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</si>
  <si>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</si>
  <si>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</si>
  <si>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</si>
  <si>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</si>
  <si>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</si>
  <si>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</si>
  <si>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</si>
  <si>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</si>
  <si>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</si>
  <si>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</si>
  <si>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</si>
  <si>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</si>
  <si>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</si>
  <si>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</si>
  <si>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</si>
  <si>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</si>
  <si>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</si>
  <si>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</si>
  <si>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</si>
  <si>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</si>
  <si>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</si>
  <si>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</si>
  <si>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</si>
  <si>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</si>
  <si>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</si>
  <si>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</si>
  <si>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</si>
  <si>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</si>
  <si>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</si>
  <si>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</si>
  <si>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</si>
  <si>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</si>
  <si>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</si>
  <si>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</si>
  <si>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</si>
  <si>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</si>
  <si>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</si>
  <si>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</si>
  <si>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</si>
  <si>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</si>
  <si>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</si>
  <si>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</si>
  <si>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</si>
  <si>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</si>
  <si>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</si>
  <si>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</si>
  <si>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</si>
  <si>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</si>
  <si>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</si>
  <si>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</si>
  <si>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</si>
  <si>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</si>
  <si>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</si>
  <si>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</si>
  <si>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</si>
  <si>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</si>
  <si>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</si>
  <si>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</si>
  <si>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</si>
  <si>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</si>
  <si>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</si>
  <si>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</si>
  <si>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</si>
  <si>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</si>
  <si>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</si>
  <si>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</si>
  <si>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</si>
  <si>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</si>
  <si>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</si>
  <si>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</si>
  <si>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</si>
  <si>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</si>
  <si>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</si>
  <si>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</si>
  <si>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</si>
  <si>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</si>
  <si>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</si>
  <si>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</si>
  <si>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</si>
  <si>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</si>
  <si>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</si>
  <si>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</si>
  <si>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</si>
  <si>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</si>
  <si>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</si>
  <si>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</si>
  <si>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</si>
  <si>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</si>
  <si>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</si>
  <si>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</si>
  <si>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</si>
  <si>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</si>
  <si>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</si>
  <si>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</si>
  <si>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</si>
  <si>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</si>
  <si>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</si>
  <si>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</si>
  <si>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</si>
  <si>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</si>
  <si>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</si>
  <si>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</si>
  <si>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</si>
  <si>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</si>
  <si>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</si>
  <si>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</si>
  <si>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</si>
  <si>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</si>
  <si>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</si>
  <si>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</si>
  <si>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</si>
  <si>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</si>
  <si>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</si>
  <si>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</si>
  <si>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</si>
  <si>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</si>
  <si>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</si>
  <si>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</si>
  <si>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</si>
  <si>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</si>
  <si>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</si>
  <si>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</si>
  <si>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</si>
  <si>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</si>
  <si>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</si>
  <si>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</si>
  <si>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</si>
  <si>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</si>
  <si>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</si>
  <si>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</si>
  <si>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</si>
  <si>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</si>
  <si>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</si>
  <si>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</si>
  <si>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</si>
  <si>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</si>
  <si>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</si>
  <si>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</si>
  <si>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</si>
  <si>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</si>
  <si>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</si>
  <si>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</si>
  <si>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</si>
  <si>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</si>
  <si>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</si>
  <si>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</si>
  <si>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</si>
  <si>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картриджей для оргтехники</t>
  </si>
  <si>
    <t>Внимание!!!  Обязательно прочитайте инструкцию по заполнению в конце таблицы.</t>
  </si>
  <si>
    <t>Лот</t>
  </si>
  <si>
    <t>625.24.00075 Поставка картриджей для оргтехники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</si>
  <si>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</si>
  <si>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</si>
  <si>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</si>
  <si>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</si>
  <si>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</si>
  <si>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</si>
  <si>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</si>
  <si>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</si>
  <si>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</si>
  <si>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</si>
  <si>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</si>
  <si>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</si>
  <si>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</si>
  <si>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</si>
  <si>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</si>
  <si>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</si>
  <si>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</si>
  <si>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</si>
  <si>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</si>
  <si>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</si>
  <si>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</si>
  <si>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</si>
  <si>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</si>
  <si>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</si>
  <si>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</si>
  <si>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</si>
  <si>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</si>
  <si>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</si>
  <si>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</si>
  <si>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</si>
  <si>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</si>
  <si>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</si>
  <si>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</si>
  <si>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</si>
  <si>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</si>
  <si>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</si>
  <si>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</si>
  <si>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</si>
  <si>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</si>
  <si>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</si>
  <si>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</si>
  <si>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</si>
  <si>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</si>
  <si>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</si>
  <si>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</si>
  <si>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</si>
  <si>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</si>
  <si>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561704</t>
  </si>
  <si>
    <t>Картридж лазерный, черный (Black), HP (HEWLETT PACKARD) CE390X</t>
  </si>
  <si>
    <t>Картридж HP (HEWLETT PACKARD) CE390X</t>
  </si>
  <si>
    <t>Штука</t>
  </si>
  <si>
    <t>586232</t>
  </si>
  <si>
    <t>Картридж лазерный, типоразмер 59X, черный (Black), HP (HEWLETT PACKARD) CF259X</t>
  </si>
  <si>
    <t>Картридж HP (HEWLETT PACKARD) CF259X</t>
  </si>
  <si>
    <t>623412</t>
  </si>
  <si>
    <t>Картридж лазерный, типоразмер 207A, черный (Black), HP (HEWLETT PACKARD) W2210A</t>
  </si>
  <si>
    <t>Картридж HP (HEWLETT PACKARD) W2210A</t>
  </si>
  <si>
    <t>623416</t>
  </si>
  <si>
    <t>Картридж лазерный, типоразмер 207A, голубой (Cyan), HP (HEWLETT PACKARD) W2211A</t>
  </si>
  <si>
    <t>Картридж HP (HEWLETT PACKARD) W2211A</t>
  </si>
  <si>
    <t>623417</t>
  </si>
  <si>
    <t>Картридж лазерный, типоразмер 207A, желтый (Yellow), HP (HEWLETT PACKARD) W2212A</t>
  </si>
  <si>
    <t>Картридж HP (HEWLETT PACKARD) W2212A</t>
  </si>
  <si>
    <t>623418</t>
  </si>
  <si>
    <t>Картридж лазерный, типоразмер 207A, пурпурный (Magenta), HP (HEWLETT PACKARD) W2213A</t>
  </si>
  <si>
    <t>Картридж HP (HEWLETT PACKARD) W2213A</t>
  </si>
  <si>
    <t>686699</t>
  </si>
  <si>
    <t>Картридж лазерный, типоразмер 117A, черный (Black), KOMUS (КОМУС) W2070A</t>
  </si>
  <si>
    <t>Картридж KOMUS (КОМУС) W2070A</t>
  </si>
  <si>
    <t>686700</t>
  </si>
  <si>
    <t>Картридж лазерный, типоразмер 117A, голубой (Cyan), KOMUS (КОМУС) W2071A</t>
  </si>
  <si>
    <t>Картридж KOMUS (КОМУС) W2071A</t>
  </si>
  <si>
    <t>686702</t>
  </si>
  <si>
    <t>Картридж лазерный, типоразмер 117A, желтый (Yellow), KOMUS (КОМУС) W2072A</t>
  </si>
  <si>
    <t>Картридж KOMUS (КОМУС) W2072A</t>
  </si>
  <si>
    <t>686703</t>
  </si>
  <si>
    <t>Картридж лазерный, типоразмер 117A, пурпурный (Magenta), KOMUS (КОМУС) W2073A</t>
  </si>
  <si>
    <t>Картридж KOMUS (КОМУС) W2073A</t>
  </si>
  <si>
    <t>483386</t>
  </si>
  <si>
    <t>Тонер, черный (Black), KYOCERA 1T02LV0NL0, дополнительное обозначение: TK-3130</t>
  </si>
  <si>
    <t>Тонер KYOCERA 1T02LV0NL0</t>
  </si>
  <si>
    <t>343388</t>
  </si>
  <si>
    <t>Тонер черный (Black), KYOCERA 1T02M70NX0, дополнительное обозначение: TK-1120</t>
  </si>
  <si>
    <t>Тонер KYOCERA 1T02M70NX0</t>
  </si>
  <si>
    <t>659323</t>
  </si>
  <si>
    <t>Тонер черный (Black), KYOCERA 1T02T80NL1, дополнительное обозначение: TK-3170</t>
  </si>
  <si>
    <t>Тонер KYOCERA 1T02T80NL1</t>
  </si>
  <si>
    <t>651338</t>
  </si>
  <si>
    <t>Тонер-картридж лазерный, черный (Black), GALAPRINT GP_TK-1170, дополнительное обозначение: GP-TK-1170</t>
  </si>
  <si>
    <t>Тонер-картридж GALAPRINT GP_TK-1170</t>
  </si>
  <si>
    <t>618788</t>
  </si>
  <si>
    <t>Тонер-картридж лазерный, черный (Black), KYOCERA 1T02MT0NLV, дополнительное обозначение: TK-3110</t>
  </si>
  <si>
    <t>Тонер-картридж KYOCERA 1T02MT0NLV</t>
  </si>
  <si>
    <t>589395</t>
  </si>
  <si>
    <t>Тонер-картридж черный (Black), KYOCERA 1T02RV0NL0, дополнительное обозначение: TK-1150</t>
  </si>
  <si>
    <t>Тонер-картридж KYOCERA 1T02RV0NL0</t>
  </si>
  <si>
    <t>577576</t>
  </si>
  <si>
    <t>Тонер-картридж лазерный, черный (Black), KYOCERA 1T02RY0NL0, дополнительное обозначение: TK-1160</t>
  </si>
  <si>
    <t>Тонер-картридж KYOCERA 1T02RY0NL0</t>
  </si>
  <si>
    <t>621016</t>
  </si>
  <si>
    <t>Тонер-картридж лазерный, черный (Black), KYOCERA 1T02VP0RU0, дополнительное обозначение: TK-1200</t>
  </si>
  <si>
    <t>Тонер-картридж KYOCERA 1T02VP0RU0</t>
  </si>
  <si>
    <t>660703</t>
  </si>
  <si>
    <t>Фотобарабан (drum-unit) лазерный, черный (Black), PANTUM DL-5120</t>
  </si>
  <si>
    <t>Фотобарабан PANTUM DL-5120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</si>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</sst>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7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s">
        <v>313</v>
      </c>
      <c r="E18" s="3" t="s">
        <v>314</v>
      </c>
      <c r="F18" s="3" t="s">
        <v>315</v>
      </c>
      <c r="G18" s="3"/>
      <c r="H18" s="3" t="s">
        <v>316</v>
      </c>
      <c r="I18" s="3" t="s">
        <v>21</v>
      </c>
      <c r="J18" s="4" t="n">
        <v>2220.63</v>
      </c>
      <c r="K18" s="5" t="n">
        <v>45.0</v>
      </c>
      <c r="L18" s="4" t="n">
        <v>99928.35</v>
      </c>
      <c r="M18" s="6"/>
      <c r="N18" s="6"/>
      <c r="O18" s="6"/>
      <c r="P18" s="6"/>
      <c r="Q18" s="6"/>
      <c r="R18" s="6"/>
      <c r="S18" s="6"/>
      <c r="T18" s="6"/>
      <c r="U18" s="4" t="n">
        <f>V18*ROUNDDOWN(R18,6)</f>
        <v>0.0</v>
      </c>
      <c r="V18" s="6" t="n">
        <f>K18</f>
        <v>45.0</v>
      </c>
      <c r="W18" s="3" t="n">
        <v>1984510.0</v>
      </c>
      <c r="X18" s="6"/>
      <c r="Y18" s="6"/>
    </row>
    <row r="19">
      <c r="A19" s="6"/>
      <c r="B19" s="3" t="s">
        <v>312</v>
      </c>
      <c r="C19" s="3" t="n">
        <v>2.0</v>
      </c>
      <c r="D19" s="3" t="s">
        <v>317</v>
      </c>
      <c r="E19" s="3" t="s">
        <v>318</v>
      </c>
      <c r="F19" s="3" t="s">
        <v>319</v>
      </c>
      <c r="G19" s="3"/>
      <c r="H19" s="3" t="s">
        <v>316</v>
      </c>
      <c r="I19" s="3" t="s">
        <v>21</v>
      </c>
      <c r="J19" s="4" t="n">
        <v>5399.17</v>
      </c>
      <c r="K19" s="5" t="n">
        <v>55.0</v>
      </c>
      <c r="L19" s="4" t="n">
        <v>296954.35</v>
      </c>
      <c r="M19" s="6"/>
      <c r="N19" s="6"/>
      <c r="O19" s="6"/>
      <c r="P19" s="6"/>
      <c r="Q19" s="6"/>
      <c r="R19" s="6"/>
      <c r="S19" s="6"/>
      <c r="T19" s="6"/>
      <c r="U19" s="4" t="n">
        <f>V19*ROUNDDOWN(R19,6)</f>
        <v>0.0</v>
      </c>
      <c r="V19" s="6" t="n">
        <f>K19</f>
        <v>55.0</v>
      </c>
      <c r="W19" s="3" t="n">
        <v>1984495.0</v>
      </c>
      <c r="X19" s="6"/>
      <c r="Y19" s="6"/>
    </row>
    <row r="20">
      <c r="A20" s="6"/>
      <c r="B20" s="3" t="s">
        <v>312</v>
      </c>
      <c r="C20" s="3" t="n">
        <v>3.0</v>
      </c>
      <c r="D20" s="3" t="s">
        <v>320</v>
      </c>
      <c r="E20" s="3" t="s">
        <v>321</v>
      </c>
      <c r="F20" s="3" t="s">
        <v>322</v>
      </c>
      <c r="G20" s="3"/>
      <c r="H20" s="3" t="s">
        <v>316</v>
      </c>
      <c r="I20" s="3" t="s">
        <v>21</v>
      </c>
      <c r="J20" s="4" t="n">
        <v>3657.5</v>
      </c>
      <c r="K20" s="5" t="n">
        <v>5.0</v>
      </c>
      <c r="L20" s="4" t="n">
        <v>18287.5</v>
      </c>
      <c r="M20" s="6"/>
      <c r="N20" s="6"/>
      <c r="O20" s="6"/>
      <c r="P20" s="6"/>
      <c r="Q20" s="6"/>
      <c r="R20" s="6"/>
      <c r="S20" s="6"/>
      <c r="T20" s="6"/>
      <c r="U20" s="4" t="n">
        <f>V20*ROUNDDOWN(R20,6)</f>
        <v>0.0</v>
      </c>
      <c r="V20" s="6" t="n">
        <f>K20</f>
        <v>5.0</v>
      </c>
      <c r="W20" s="3" t="n">
        <v>1984508.0</v>
      </c>
      <c r="X20" s="6"/>
      <c r="Y20" s="6"/>
    </row>
    <row r="21">
      <c r="A21" s="6"/>
      <c r="B21" s="3" t="s">
        <v>312</v>
      </c>
      <c r="C21" s="3" t="n">
        <v>4.0</v>
      </c>
      <c r="D21" s="3" t="s">
        <v>323</v>
      </c>
      <c r="E21" s="3" t="s">
        <v>324</v>
      </c>
      <c r="F21" s="3" t="s">
        <v>325</v>
      </c>
      <c r="G21" s="3"/>
      <c r="H21" s="3" t="s">
        <v>316</v>
      </c>
      <c r="I21" s="3" t="s">
        <v>21</v>
      </c>
      <c r="J21" s="4" t="n">
        <v>8970.67</v>
      </c>
      <c r="K21" s="5" t="n">
        <v>5.0</v>
      </c>
      <c r="L21" s="4" t="n">
        <v>44853.35</v>
      </c>
      <c r="M21" s="6"/>
      <c r="N21" s="6"/>
      <c r="O21" s="6"/>
      <c r="P21" s="6"/>
      <c r="Q21" s="6"/>
      <c r="R21" s="6"/>
      <c r="S21" s="6"/>
      <c r="T21" s="6"/>
      <c r="U21" s="4" t="n">
        <f>V21*ROUNDDOWN(R21,6)</f>
        <v>0.0</v>
      </c>
      <c r="V21" s="6" t="n">
        <f>K21</f>
        <v>5.0</v>
      </c>
      <c r="W21" s="3" t="n">
        <v>1984505.0</v>
      </c>
      <c r="X21" s="6"/>
      <c r="Y21" s="6"/>
    </row>
    <row r="22">
      <c r="A22" s="6"/>
      <c r="B22" s="3" t="s">
        <v>312</v>
      </c>
      <c r="C22" s="3" t="n">
        <v>5.0</v>
      </c>
      <c r="D22" s="3" t="s">
        <v>326</v>
      </c>
      <c r="E22" s="3" t="s">
        <v>327</v>
      </c>
      <c r="F22" s="3" t="s">
        <v>328</v>
      </c>
      <c r="G22" s="3"/>
      <c r="H22" s="3" t="s">
        <v>316</v>
      </c>
      <c r="I22" s="3" t="s">
        <v>21</v>
      </c>
      <c r="J22" s="4" t="n">
        <v>8970.67</v>
      </c>
      <c r="K22" s="5" t="n">
        <v>5.0</v>
      </c>
      <c r="L22" s="4" t="n">
        <v>44853.35</v>
      </c>
      <c r="M22" s="6"/>
      <c r="N22" s="6"/>
      <c r="O22" s="6"/>
      <c r="P22" s="6"/>
      <c r="Q22" s="6"/>
      <c r="R22" s="6"/>
      <c r="S22" s="6"/>
      <c r="T22" s="6"/>
      <c r="U22" s="4" t="n">
        <f>V22*ROUNDDOWN(R22,6)</f>
        <v>0.0</v>
      </c>
      <c r="V22" s="6" t="n">
        <f>K22</f>
        <v>5.0</v>
      </c>
      <c r="W22" s="3" t="n">
        <v>1984497.0</v>
      </c>
      <c r="X22" s="6"/>
      <c r="Y22" s="6"/>
    </row>
    <row r="23">
      <c r="A23" s="6"/>
      <c r="B23" s="3" t="s">
        <v>312</v>
      </c>
      <c r="C23" s="3" t="n">
        <v>6.0</v>
      </c>
      <c r="D23" s="3" t="s">
        <v>329</v>
      </c>
      <c r="E23" s="3" t="s">
        <v>330</v>
      </c>
      <c r="F23" s="3" t="s">
        <v>331</v>
      </c>
      <c r="G23" s="3"/>
      <c r="H23" s="3" t="s">
        <v>316</v>
      </c>
      <c r="I23" s="3" t="s">
        <v>21</v>
      </c>
      <c r="J23" s="4" t="n">
        <v>8970.67</v>
      </c>
      <c r="K23" s="5" t="n">
        <v>5.0</v>
      </c>
      <c r="L23" s="4" t="n">
        <v>44853.35</v>
      </c>
      <c r="M23" s="6"/>
      <c r="N23" s="6"/>
      <c r="O23" s="6"/>
      <c r="P23" s="6"/>
      <c r="Q23" s="6"/>
      <c r="R23" s="6"/>
      <c r="S23" s="6"/>
      <c r="T23" s="6"/>
      <c r="U23" s="4" t="n">
        <f>V23*ROUNDDOWN(R23,6)</f>
        <v>0.0</v>
      </c>
      <c r="V23" s="6" t="n">
        <f>K23</f>
        <v>5.0</v>
      </c>
      <c r="W23" s="3" t="n">
        <v>1984499.0</v>
      </c>
      <c r="X23" s="6"/>
      <c r="Y23" s="6"/>
    </row>
    <row r="24">
      <c r="A24" s="6"/>
      <c r="B24" s="3" t="s">
        <v>312</v>
      </c>
      <c r="C24" s="3" t="n">
        <v>7.0</v>
      </c>
      <c r="D24" s="3" t="s">
        <v>332</v>
      </c>
      <c r="E24" s="3" t="s">
        <v>333</v>
      </c>
      <c r="F24" s="3" t="s">
        <v>334</v>
      </c>
      <c r="G24" s="3"/>
      <c r="H24" s="3" t="s">
        <v>316</v>
      </c>
      <c r="I24" s="3" t="s">
        <v>21</v>
      </c>
      <c r="J24" s="4" t="n">
        <v>2499.29</v>
      </c>
      <c r="K24" s="5" t="n">
        <v>115.0</v>
      </c>
      <c r="L24" s="4" t="n">
        <v>287418.35</v>
      </c>
      <c r="M24" s="6"/>
      <c r="N24" s="6"/>
      <c r="O24" s="6"/>
      <c r="P24" s="6"/>
      <c r="Q24" s="6"/>
      <c r="R24" s="6"/>
      <c r="S24" s="6"/>
      <c r="T24" s="6"/>
      <c r="U24" s="4" t="n">
        <f>V24*ROUNDDOWN(R24,6)</f>
        <v>0.0</v>
      </c>
      <c r="V24" s="6" t="n">
        <f>K24</f>
        <v>115.0</v>
      </c>
      <c r="W24" s="3" t="n">
        <v>1984506.0</v>
      </c>
      <c r="X24" s="6"/>
      <c r="Y24" s="6"/>
    </row>
    <row r="25">
      <c r="A25" s="6"/>
      <c r="B25" s="3" t="s">
        <v>312</v>
      </c>
      <c r="C25" s="3" t="n">
        <v>8.0</v>
      </c>
      <c r="D25" s="3" t="s">
        <v>335</v>
      </c>
      <c r="E25" s="3" t="s">
        <v>336</v>
      </c>
      <c r="F25" s="3" t="s">
        <v>337</v>
      </c>
      <c r="G25" s="3"/>
      <c r="H25" s="3" t="s">
        <v>316</v>
      </c>
      <c r="I25" s="3" t="s">
        <v>21</v>
      </c>
      <c r="J25" s="4" t="n">
        <v>5969.56</v>
      </c>
      <c r="K25" s="5" t="n">
        <v>5.0</v>
      </c>
      <c r="L25" s="4" t="n">
        <v>29847.8</v>
      </c>
      <c r="M25" s="6"/>
      <c r="N25" s="6"/>
      <c r="O25" s="6"/>
      <c r="P25" s="6"/>
      <c r="Q25" s="6"/>
      <c r="R25" s="6"/>
      <c r="S25" s="6"/>
      <c r="T25" s="6"/>
      <c r="U25" s="4" t="n">
        <f>V25*ROUNDDOWN(R25,6)</f>
        <v>0.0</v>
      </c>
      <c r="V25" s="6" t="n">
        <f>K25</f>
        <v>5.0</v>
      </c>
      <c r="W25" s="3" t="n">
        <v>1984501.0</v>
      </c>
      <c r="X25" s="6"/>
      <c r="Y25" s="6"/>
    </row>
    <row r="26">
      <c r="A26" s="6"/>
      <c r="B26" s="3" t="s">
        <v>312</v>
      </c>
      <c r="C26" s="3" t="n">
        <v>9.0</v>
      </c>
      <c r="D26" s="3" t="s">
        <v>338</v>
      </c>
      <c r="E26" s="3" t="s">
        <v>339</v>
      </c>
      <c r="F26" s="3" t="s">
        <v>340</v>
      </c>
      <c r="G26" s="3"/>
      <c r="H26" s="3" t="s">
        <v>316</v>
      </c>
      <c r="I26" s="3" t="s">
        <v>21</v>
      </c>
      <c r="J26" s="4" t="n">
        <v>5727.93</v>
      </c>
      <c r="K26" s="5" t="n">
        <v>5.0</v>
      </c>
      <c r="L26" s="4" t="n">
        <v>28639.65</v>
      </c>
      <c r="M26" s="6"/>
      <c r="N26" s="6"/>
      <c r="O26" s="6"/>
      <c r="P26" s="6"/>
      <c r="Q26" s="6"/>
      <c r="R26" s="6"/>
      <c r="S26" s="6"/>
      <c r="T26" s="6"/>
      <c r="U26" s="4" t="n">
        <f>V26*ROUNDDOWN(R26,6)</f>
        <v>0.0</v>
      </c>
      <c r="V26" s="6" t="n">
        <f>K26</f>
        <v>5.0</v>
      </c>
      <c r="W26" s="3" t="n">
        <v>1984503.0</v>
      </c>
      <c r="X26" s="6"/>
      <c r="Y26" s="6"/>
    </row>
    <row r="27">
      <c r="A27" s="6"/>
      <c r="B27" s="3" t="s">
        <v>312</v>
      </c>
      <c r="C27" s="3" t="n">
        <v>10.0</v>
      </c>
      <c r="D27" s="3" t="s">
        <v>341</v>
      </c>
      <c r="E27" s="3" t="s">
        <v>342</v>
      </c>
      <c r="F27" s="3" t="s">
        <v>343</v>
      </c>
      <c r="G27" s="3"/>
      <c r="H27" s="3" t="s">
        <v>316</v>
      </c>
      <c r="I27" s="3" t="s">
        <v>21</v>
      </c>
      <c r="J27" s="4" t="n">
        <v>5986.28</v>
      </c>
      <c r="K27" s="5" t="n">
        <v>5.0</v>
      </c>
      <c r="L27" s="4" t="n">
        <v>29931.4</v>
      </c>
      <c r="M27" s="6"/>
      <c r="N27" s="6"/>
      <c r="O27" s="6"/>
      <c r="P27" s="6"/>
      <c r="Q27" s="6"/>
      <c r="R27" s="6"/>
      <c r="S27" s="6"/>
      <c r="T27" s="6"/>
      <c r="U27" s="4" t="n">
        <f>V27*ROUNDDOWN(R27,6)</f>
        <v>0.0</v>
      </c>
      <c r="V27" s="6" t="n">
        <f>K27</f>
        <v>5.0</v>
      </c>
      <c r="W27" s="3" t="n">
        <v>1984498.0</v>
      </c>
      <c r="X27" s="6"/>
      <c r="Y27" s="6"/>
    </row>
    <row r="28">
      <c r="A28" s="6"/>
      <c r="B28" s="3" t="s">
        <v>312</v>
      </c>
      <c r="C28" s="3" t="n">
        <v>11.0</v>
      </c>
      <c r="D28" s="3" t="s">
        <v>344</v>
      </c>
      <c r="E28" s="3" t="s">
        <v>345</v>
      </c>
      <c r="F28" s="3" t="s">
        <v>346</v>
      </c>
      <c r="G28" s="3"/>
      <c r="H28" s="3" t="s">
        <v>316</v>
      </c>
      <c r="I28" s="3" t="s">
        <v>21</v>
      </c>
      <c r="J28" s="4" t="n">
        <v>1210.46</v>
      </c>
      <c r="K28" s="5" t="n">
        <v>40.0</v>
      </c>
      <c r="L28" s="4" t="n">
        <v>48418.4</v>
      </c>
      <c r="M28" s="6"/>
      <c r="N28" s="6"/>
      <c r="O28" s="6"/>
      <c r="P28" s="6"/>
      <c r="Q28" s="6"/>
      <c r="R28" s="6"/>
      <c r="S28" s="6"/>
      <c r="T28" s="6"/>
      <c r="U28" s="4" t="n">
        <f>V28*ROUNDDOWN(R28,6)</f>
        <v>0.0</v>
      </c>
      <c r="V28" s="6" t="n">
        <f>K28</f>
        <v>40.0</v>
      </c>
      <c r="W28" s="3" t="n">
        <v>1984500.0</v>
      </c>
      <c r="X28" s="6"/>
      <c r="Y28" s="6"/>
    </row>
    <row r="29">
      <c r="A29" s="6"/>
      <c r="B29" s="3" t="s">
        <v>312</v>
      </c>
      <c r="C29" s="3" t="n">
        <v>12.0</v>
      </c>
      <c r="D29" s="3" t="s">
        <v>347</v>
      </c>
      <c r="E29" s="3" t="s">
        <v>348</v>
      </c>
      <c r="F29" s="3" t="s">
        <v>349</v>
      </c>
      <c r="G29" s="3"/>
      <c r="H29" s="3" t="s">
        <v>316</v>
      </c>
      <c r="I29" s="3" t="s">
        <v>21</v>
      </c>
      <c r="J29" s="4" t="n">
        <v>452.83</v>
      </c>
      <c r="K29" s="5" t="n">
        <v>90.0</v>
      </c>
      <c r="L29" s="4" t="n">
        <v>40754.7</v>
      </c>
      <c r="M29" s="6"/>
      <c r="N29" s="6"/>
      <c r="O29" s="6"/>
      <c r="P29" s="6"/>
      <c r="Q29" s="6"/>
      <c r="R29" s="6"/>
      <c r="S29" s="6"/>
      <c r="T29" s="6"/>
      <c r="U29" s="4" t="n">
        <f>V29*ROUNDDOWN(R29,6)</f>
        <v>0.0</v>
      </c>
      <c r="V29" s="6" t="n">
        <f>K29</f>
        <v>90.0</v>
      </c>
      <c r="W29" s="3" t="n">
        <v>1984511.0</v>
      </c>
      <c r="X29" s="6"/>
      <c r="Y29" s="6"/>
    </row>
    <row r="30">
      <c r="A30" s="6"/>
      <c r="B30" s="3" t="s">
        <v>312</v>
      </c>
      <c r="C30" s="3" t="n">
        <v>13.0</v>
      </c>
      <c r="D30" s="3" t="s">
        <v>350</v>
      </c>
      <c r="E30" s="3" t="s">
        <v>351</v>
      </c>
      <c r="F30" s="3" t="s">
        <v>352</v>
      </c>
      <c r="G30" s="3"/>
      <c r="H30" s="3" t="s">
        <v>316</v>
      </c>
      <c r="I30" s="3" t="s">
        <v>21</v>
      </c>
      <c r="J30" s="4" t="n">
        <v>940.5</v>
      </c>
      <c r="K30" s="5" t="n">
        <v>50.0</v>
      </c>
      <c r="L30" s="4" t="n">
        <v>47025.0</v>
      </c>
      <c r="M30" s="6"/>
      <c r="N30" s="6"/>
      <c r="O30" s="6"/>
      <c r="P30" s="6"/>
      <c r="Q30" s="6"/>
      <c r="R30" s="6"/>
      <c r="S30" s="6"/>
      <c r="T30" s="6"/>
      <c r="U30" s="4" t="n">
        <f>V30*ROUNDDOWN(R30,6)</f>
        <v>0.0</v>
      </c>
      <c r="V30" s="6" t="n">
        <f>K30</f>
        <v>50.0</v>
      </c>
      <c r="W30" s="3" t="n">
        <v>1984507.0</v>
      </c>
      <c r="X30" s="6"/>
      <c r="Y30" s="6"/>
    </row>
    <row r="31">
      <c r="A31" s="6"/>
      <c r="B31" s="3" t="s">
        <v>312</v>
      </c>
      <c r="C31" s="3" t="n">
        <v>14.0</v>
      </c>
      <c r="D31" s="3" t="s">
        <v>353</v>
      </c>
      <c r="E31" s="3" t="s">
        <v>354</v>
      </c>
      <c r="F31" s="3" t="s">
        <v>355</v>
      </c>
      <c r="G31" s="3"/>
      <c r="H31" s="3" t="s">
        <v>316</v>
      </c>
      <c r="I31" s="3" t="s">
        <v>21</v>
      </c>
      <c r="J31" s="4" t="n">
        <v>748.92</v>
      </c>
      <c r="K31" s="5" t="n">
        <v>50.0</v>
      </c>
      <c r="L31" s="4" t="n">
        <v>37446.0</v>
      </c>
      <c r="M31" s="6"/>
      <c r="N31" s="6"/>
      <c r="O31" s="6"/>
      <c r="P31" s="6"/>
      <c r="Q31" s="6"/>
      <c r="R31" s="6"/>
      <c r="S31" s="6"/>
      <c r="T31" s="6"/>
      <c r="U31" s="4" t="n">
        <f>V31*ROUNDDOWN(R31,6)</f>
        <v>0.0</v>
      </c>
      <c r="V31" s="6" t="n">
        <f>K31</f>
        <v>50.0</v>
      </c>
      <c r="W31" s="3" t="n">
        <v>1984502.0</v>
      </c>
      <c r="X31" s="6"/>
      <c r="Y31" s="6"/>
    </row>
    <row r="32">
      <c r="A32" s="6"/>
      <c r="B32" s="3" t="s">
        <v>312</v>
      </c>
      <c r="C32" s="3" t="n">
        <v>15.0</v>
      </c>
      <c r="D32" s="3" t="s">
        <v>356</v>
      </c>
      <c r="E32" s="3" t="s">
        <v>357</v>
      </c>
      <c r="F32" s="3" t="s">
        <v>358</v>
      </c>
      <c r="G32" s="3"/>
      <c r="H32" s="3" t="s">
        <v>316</v>
      </c>
      <c r="I32" s="3" t="s">
        <v>21</v>
      </c>
      <c r="J32" s="4" t="n">
        <v>1153.62</v>
      </c>
      <c r="K32" s="5" t="n">
        <v>85.0</v>
      </c>
      <c r="L32" s="4" t="n">
        <v>98057.7</v>
      </c>
      <c r="M32" s="6"/>
      <c r="N32" s="6"/>
      <c r="O32" s="6"/>
      <c r="P32" s="6"/>
      <c r="Q32" s="6"/>
      <c r="R32" s="6"/>
      <c r="S32" s="6"/>
      <c r="T32" s="6"/>
      <c r="U32" s="4" t="n">
        <f>V32*ROUNDDOWN(R32,6)</f>
        <v>0.0</v>
      </c>
      <c r="V32" s="6" t="n">
        <f>K32</f>
        <v>85.0</v>
      </c>
      <c r="W32" s="3" t="n">
        <v>1984494.0</v>
      </c>
      <c r="X32" s="6"/>
      <c r="Y32" s="6"/>
    </row>
    <row r="33">
      <c r="A33" s="6"/>
      <c r="B33" s="3" t="s">
        <v>312</v>
      </c>
      <c r="C33" s="3" t="n">
        <v>16.0</v>
      </c>
      <c r="D33" s="3" t="s">
        <v>359</v>
      </c>
      <c r="E33" s="3" t="s">
        <v>360</v>
      </c>
      <c r="F33" s="3" t="s">
        <v>361</v>
      </c>
      <c r="G33" s="3"/>
      <c r="H33" s="3" t="s">
        <v>316</v>
      </c>
      <c r="I33" s="3" t="s">
        <v>21</v>
      </c>
      <c r="J33" s="4" t="n">
        <v>583.46</v>
      </c>
      <c r="K33" s="5" t="n">
        <v>175.0</v>
      </c>
      <c r="L33" s="4" t="n">
        <v>102105.5</v>
      </c>
      <c r="M33" s="6"/>
      <c r="N33" s="6"/>
      <c r="O33" s="6"/>
      <c r="P33" s="6"/>
      <c r="Q33" s="6"/>
      <c r="R33" s="6"/>
      <c r="S33" s="6"/>
      <c r="T33" s="6"/>
      <c r="U33" s="4" t="n">
        <f>V33*ROUNDDOWN(R33,6)</f>
        <v>0.0</v>
      </c>
      <c r="V33" s="6" t="n">
        <f>K33</f>
        <v>175.0</v>
      </c>
      <c r="W33" s="3" t="n">
        <v>1984496.0</v>
      </c>
      <c r="X33" s="6"/>
      <c r="Y33" s="6"/>
    </row>
    <row r="34">
      <c r="A34" s="6"/>
      <c r="B34" s="3" t="s">
        <v>312</v>
      </c>
      <c r="C34" s="3" t="n">
        <v>17.0</v>
      </c>
      <c r="D34" s="3" t="s">
        <v>362</v>
      </c>
      <c r="E34" s="3" t="s">
        <v>363</v>
      </c>
      <c r="F34" s="3" t="s">
        <v>364</v>
      </c>
      <c r="G34" s="3"/>
      <c r="H34" s="3" t="s">
        <v>316</v>
      </c>
      <c r="I34" s="3" t="s">
        <v>21</v>
      </c>
      <c r="J34" s="4" t="n">
        <v>714.08</v>
      </c>
      <c r="K34" s="5" t="n">
        <v>175.0</v>
      </c>
      <c r="L34" s="4" t="n">
        <v>124964.0</v>
      </c>
      <c r="M34" s="6"/>
      <c r="N34" s="6"/>
      <c r="O34" s="6"/>
      <c r="P34" s="6"/>
      <c r="Q34" s="6"/>
      <c r="R34" s="6"/>
      <c r="S34" s="6"/>
      <c r="T34" s="6"/>
      <c r="U34" s="4" t="n">
        <f>V34*ROUNDDOWN(R34,6)</f>
        <v>0.0</v>
      </c>
      <c r="V34" s="6" t="n">
        <f>K34</f>
        <v>175.0</v>
      </c>
      <c r="W34" s="3" t="n">
        <v>1984509.0</v>
      </c>
      <c r="X34" s="6"/>
      <c r="Y34" s="6"/>
    </row>
    <row r="35">
      <c r="A35" s="6"/>
      <c r="B35" s="3" t="s">
        <v>312</v>
      </c>
      <c r="C35" s="3" t="n">
        <v>18.0</v>
      </c>
      <c r="D35" s="3" t="s">
        <v>365</v>
      </c>
      <c r="E35" s="3" t="s">
        <v>366</v>
      </c>
      <c r="F35" s="3" t="s">
        <v>367</v>
      </c>
      <c r="G35" s="3"/>
      <c r="H35" s="3" t="s">
        <v>316</v>
      </c>
      <c r="I35" s="3" t="s">
        <v>21</v>
      </c>
      <c r="J35" s="4" t="n">
        <v>783.75</v>
      </c>
      <c r="K35" s="5" t="n">
        <v>175.0</v>
      </c>
      <c r="L35" s="4" t="n">
        <v>137156.25</v>
      </c>
      <c r="M35" s="6"/>
      <c r="N35" s="6"/>
      <c r="O35" s="6"/>
      <c r="P35" s="6"/>
      <c r="Q35" s="6"/>
      <c r="R35" s="6"/>
      <c r="S35" s="6"/>
      <c r="T35" s="6"/>
      <c r="U35" s="4" t="n">
        <f>V35*ROUNDDOWN(R35,6)</f>
        <v>0.0</v>
      </c>
      <c r="V35" s="6" t="n">
        <f>K35</f>
        <v>175.0</v>
      </c>
      <c r="W35" s="3" t="n">
        <v>1984504.0</v>
      </c>
      <c r="X35" s="6"/>
      <c r="Y35" s="6"/>
    </row>
    <row r="36">
      <c r="A36" s="6"/>
      <c r="B36" s="3" t="s">
        <v>312</v>
      </c>
      <c r="C36" s="3" t="n">
        <v>19.0</v>
      </c>
      <c r="D36" s="3" t="s">
        <v>368</v>
      </c>
      <c r="E36" s="3" t="s">
        <v>369</v>
      </c>
      <c r="F36" s="3" t="s">
        <v>370</v>
      </c>
      <c r="G36" s="3"/>
      <c r="H36" s="3" t="s">
        <v>316</v>
      </c>
      <c r="I36" s="3" t="s">
        <v>21</v>
      </c>
      <c r="J36" s="4" t="n">
        <v>7749.55</v>
      </c>
      <c r="K36" s="5" t="n">
        <v>30.0</v>
      </c>
      <c r="L36" s="4" t="n">
        <v>232486.5</v>
      </c>
      <c r="M36" s="6"/>
      <c r="N36" s="6"/>
      <c r="O36" s="6"/>
      <c r="P36" s="6"/>
      <c r="Q36" s="6"/>
      <c r="R36" s="6"/>
      <c r="S36" s="6"/>
      <c r="T36" s="6"/>
      <c r="U36" s="4" t="n">
        <f>V36*ROUNDDOWN(R36,6)</f>
        <v>0.0</v>
      </c>
      <c r="V36" s="6" t="n">
        <f>K36</f>
        <v>30.0</v>
      </c>
      <c r="W36" s="3" t="n">
        <v>1984493.0</v>
      </c>
      <c r="X36" s="6"/>
      <c r="Y36" s="6"/>
    </row>
    <row r="37" ht="12.75" customHeight="true">
      <c r="K37" s="66"/>
      <c r="L37" s="66"/>
    </row>
    <row r="38" ht="15.0" customHeight="true">
      <c r="K38" t="s" s="67">
        <v>371</v>
      </c>
      <c r="L38" s="67"/>
      <c r="M38" s="68"/>
      <c r="N38" s="68"/>
      <c r="O38" s="68"/>
      <c r="P38" s="68"/>
      <c r="Q38" s="68"/>
      <c r="U38" t="s" s="69">
        <v>372</v>
      </c>
      <c r="V38" s="70"/>
    </row>
    <row r="39" ht="15.0" customHeight="true">
      <c r="L39" s="71" t="n">
        <f>SUM(L18:L36)</f>
        <v>1793981.4999999998</v>
      </c>
      <c r="U39" s="71" t="n">
        <f>SUM(U18:U36)</f>
        <v>0.0</v>
      </c>
    </row>
    <row r="40" ht="12.75" customHeight="true">
      <c r="R40" s="66"/>
      <c r="S40" t="s" s="66">
        <v>373</v>
      </c>
      <c r="T40" s="66"/>
    </row>
    <row r="41" ht="15.0" customHeight="true">
      <c r="A41" s="6"/>
    </row>
    <row r="42" ht="15.75" customHeight="true">
      <c r="B42" t="s" s="72">
        <v>374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</row>
    <row r="43" ht="19.5" customHeight="true">
      <c r="B43" t="s" s="74">
        <v>375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</row>
    <row r="44" ht="20.25" customHeight="true">
      <c r="B44" t="s" s="75">
        <v>376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</row>
    <row r="45" ht="39.75" customHeight="true">
      <c r="B45" t="s" s="77">
        <v>377</v>
      </c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</row>
    <row r="46" ht="31.5" customHeight="true">
      <c r="B46" t="s" s="75">
        <v>378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</row>
    <row r="47" ht="18.0" customHeight="true">
      <c r="B47" t="s" s="75">
        <v>379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</row>
    <row r="48" ht="22.5" customHeight="true">
      <c r="B48" t="s" s="75">
        <v>380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</row>
    <row r="49" ht="19.5" customHeight="true">
      <c r="B49" t="s" s="75">
        <v>381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</row>
    <row r="50" ht="22.5" customHeight="true">
      <c r="B50" t="s" s="75">
        <v>382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</row>
    <row r="51" ht="34.5" customHeight="true">
      <c r="B51" t="s" s="75">
        <v>383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</row>
    <row r="52" ht="36.0" customHeight="true">
      <c r="B52" t="s" s="75">
        <v>384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</row>
    <row r="53" ht="32.25" customHeight="true">
      <c r="B53" s="79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</row>
    <row r="54" ht="33.75" customHeight="true">
      <c r="B54" s="81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</row>
    <row r="55" ht="33.75" customHeight="true">
      <c r="B55" s="81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</row>
    <row r="56" ht="33.75" customHeight="true">
      <c r="B56" s="81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</row>
    <row r="57" ht="24.75" customHeight="true">
      <c r="A57" s="6"/>
    </row>
  </sheetData>
  <sheetProtection autoFilter="false" sort="false" password="CDB0" sheet="true" scenarios="true" objects="true"/>
  <autoFilter ref="B17:S36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Q14:Q16"/>
    <mergeCell ref="R14:R16"/>
    <mergeCell ref="S14:S16"/>
    <mergeCell ref="T14:T16"/>
    <mergeCell ref="U14:U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38:L38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P14:P16"/>
    <mergeCell ref="BI15:BJ15"/>
    <mergeCell ref="BK15:BL15"/>
    <mergeCell ref="BM15:BN15"/>
    <mergeCell ref="BO15:BP15"/>
    <mergeCell ref="BQ15:BR15"/>
    <mergeCell ref="B49:U49"/>
    <mergeCell ref="B50:U50"/>
    <mergeCell ref="B51:U51"/>
    <mergeCell ref="B43:U43"/>
    <mergeCell ref="B44:U44"/>
    <mergeCell ref="B45:U45"/>
    <mergeCell ref="B46:U46"/>
    <mergeCell ref="B47:U47"/>
    <mergeCell ref="B48:U48"/>
    <mergeCell ref="B53:U53"/>
    <mergeCell ref="B54:U54"/>
    <mergeCell ref="B55:U55"/>
    <mergeCell ref="B56:U56"/>
    <mergeCell ref="B52:U52"/>
  </mergeCells>
  <dataValidations count="38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3" allowBlank="true" errorStyle="stop" promptTitle="" prompt="" showInputMessage="true" showDropDown="false" showErrorMessage="true">
      <formula1>yes_no</formula1>
    </dataValidation>
    <dataValidation type="list" sqref="Q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4" allowBlank="true" errorStyle="stop" promptTitle="" prompt="" showInputMessage="true" showDropDown="false" showErrorMessage="true">
      <formula1>yes_no</formula1>
    </dataValidation>
    <dataValidation type="list" sqref="Q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5" allowBlank="true" errorStyle="stop" promptTitle="" prompt="" showInputMessage="true" showDropDown="false" showErrorMessage="true">
      <formula1>yes_no</formula1>
    </dataValidation>
    <dataValidation type="list" sqref="Q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6" allowBlank="true" errorStyle="stop" promptTitle="" prompt="" showInputMessage="true" showDropDown="false" showErrorMessage="true">
      <formula1>yes_no</formula1>
    </dataValidation>
    <dataValidation type="list" sqref="Q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7" allowBlank="true" errorStyle="stop" promptTitle="" prompt="" showInputMessage="true" showDropDown="false" showErrorMessage="true">
      <formula1>yes_no</formula1>
    </dataValidation>
    <dataValidation type="list" sqref="Q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8" allowBlank="true" errorStyle="stop" promptTitle="" prompt="" showInputMessage="true" showDropDown="false" showErrorMessage="true">
      <formula1>yes_no</formula1>
    </dataValidation>
    <dataValidation type="list" sqref="Q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9" allowBlank="true" errorStyle="stop" promptTitle="" prompt="" showInputMessage="true" showDropDown="false" showErrorMessage="true">
      <formula1>yes_no</formula1>
    </dataValidation>
    <dataValidation type="list" sqref="Q29" allowBlank="true" errorStyle="stop" promptTitle="" prompt="Выберите страну из списка" showInputMessage="true" showDropDown="false" showErrorMessage="true">
      <formula1>countries</formula1>
    </dataValidation>
    <dataValidation type="list" sqref="N30" allowBlank="true" errorStyle="stop" promptTitle="" prompt="" showInputMessage="true" showDropDown="false" showErrorMessage="true">
      <formula1>yes_no</formula1>
    </dataValidation>
    <dataValidation type="list" sqref="Q30" allowBlank="true" errorStyle="stop" promptTitle="" prompt="Выберите страну из списка" showInputMessage="true" showDropDown="false" showErrorMessage="true">
      <formula1>countries</formula1>
    </dataValidation>
    <dataValidation type="list" sqref="N31" allowBlank="true" errorStyle="stop" promptTitle="" prompt="" showInputMessage="true" showDropDown="false" showErrorMessage="true">
      <formula1>yes_no</formula1>
    </dataValidation>
    <dataValidation type="list" sqref="Q31" allowBlank="true" errorStyle="stop" promptTitle="" prompt="Выберите страну из списка" showInputMessage="true" showDropDown="false" showErrorMessage="true">
      <formula1>countries</formula1>
    </dataValidation>
    <dataValidation type="list" sqref="N32" allowBlank="true" errorStyle="stop" promptTitle="" prompt="" showInputMessage="true" showDropDown="false" showErrorMessage="true">
      <formula1>yes_no</formula1>
    </dataValidation>
    <dataValidation type="list" sqref="Q32" allowBlank="true" errorStyle="stop" promptTitle="" prompt="Выберите страну из списка" showInputMessage="true" showDropDown="false" showErrorMessage="true">
      <formula1>countries</formula1>
    </dataValidation>
    <dataValidation type="list" sqref="N33" allowBlank="true" errorStyle="stop" promptTitle="" prompt="" showInputMessage="true" showDropDown="false" showErrorMessage="true">
      <formula1>yes_no</formula1>
    </dataValidation>
    <dataValidation type="list" sqref="Q33" allowBlank="true" errorStyle="stop" promptTitle="" prompt="Выберите страну из списка" showInputMessage="true" showDropDown="false" showErrorMessage="true">
      <formula1>countries</formula1>
    </dataValidation>
    <dataValidation type="list" sqref="N34" allowBlank="true" errorStyle="stop" promptTitle="" prompt="" showInputMessage="true" showDropDown="false" showErrorMessage="true">
      <formula1>yes_no</formula1>
    </dataValidation>
    <dataValidation type="list" sqref="Q34" allowBlank="true" errorStyle="stop" promptTitle="" prompt="Выберите страну из списка" showInputMessage="true" showDropDown="false" showErrorMessage="true">
      <formula1>countries</formula1>
    </dataValidation>
    <dataValidation type="list" sqref="N35" allowBlank="true" errorStyle="stop" promptTitle="" prompt="" showInputMessage="true" showDropDown="false" showErrorMessage="true">
      <formula1>yes_no</formula1>
    </dataValidation>
    <dataValidation type="list" sqref="Q35" allowBlank="true" errorStyle="stop" promptTitle="" prompt="Выберите страну из списка" showInputMessage="true" showDropDown="false" showErrorMessage="true">
      <formula1>countries</formula1>
    </dataValidation>
    <dataValidation type="list" sqref="N36" allowBlank="true" errorStyle="stop" promptTitle="" prompt="" showInputMessage="true" showDropDown="false" showErrorMessage="true">
      <formula1>yes_no</formula1>
    </dataValidation>
    <dataValidation type="list" sqref="Q3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2024-09-25T11:34:25Z</dcterms:created>
  <dc:creator>Apache POI</dc:creator>
</cp:coreProperties>
</file>